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1" sheetId="2" r:id="rId1"/>
    <sheet name="Лист3" sheetId="3" r:id="rId2"/>
  </sheets>
  <definedNames>
    <definedName name="_xlnm.Print_Area" localSheetId="0">'1'!$A$1:$F$16</definedName>
  </definedNames>
  <calcPr calcId="145621" fullPrecision="0"/>
</workbook>
</file>

<file path=xl/calcChain.xml><?xml version="1.0" encoding="utf-8"?>
<calcChain xmlns="http://schemas.openxmlformats.org/spreadsheetml/2006/main">
  <c r="F11" i="2" l="1"/>
  <c r="F7" i="2" s="1"/>
  <c r="L11" i="2"/>
  <c r="L10" i="2"/>
  <c r="L9" i="2"/>
  <c r="L8" i="2"/>
  <c r="J19" i="2" l="1"/>
  <c r="I19" i="2"/>
  <c r="H19" i="2"/>
  <c r="L17" i="2"/>
  <c r="L16" i="2"/>
  <c r="L15" i="2"/>
  <c r="L14" i="2"/>
  <c r="L13" i="2"/>
  <c r="L12" i="2"/>
  <c r="L19" i="2" l="1"/>
  <c r="N19" i="2" s="1"/>
  <c r="F13" i="2" l="1"/>
  <c r="F14" i="2" s="1"/>
</calcChain>
</file>

<file path=xl/sharedStrings.xml><?xml version="1.0" encoding="utf-8"?>
<sst xmlns="http://schemas.openxmlformats.org/spreadsheetml/2006/main" count="24" uniqueCount="22">
  <si>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</si>
  <si>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</si>
  <si>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</si>
  <si>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</si>
  <si>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</si>
  <si>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</si>
  <si>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</si>
  <si>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</si>
  <si>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</si>
  <si>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</si>
  <si>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</si>
  <si>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</si>
  <si>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</si>
  <si>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</si>
  <si>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</si>
  <si>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итого</t>
  </si>
  <si>
    <t>нр</t>
  </si>
  <si>
    <t>сп</t>
  </si>
  <si>
    <t>ИТОГО с К=0,95</t>
  </si>
  <si>
    <t xml:space="preserve">Расчет стоимости, виды выполняемых работ по замене вентиляторов системы общеобменной вытяжной вентиляции В4 в здании 631 цеха №5 ОАО «НЗХК» (пусконаладочные работы) 
</t>
  </si>
  <si>
    <t xml:space="preserve"> ПНР электрооборудования системы общеобменной вытяжной вентиляции В4 здания 631</t>
  </si>
  <si>
    <t>Приложение №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</si>
</sst>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_р_."/>
  </numFmts>
  <fonts count="3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3" fontId="5" fillId="0" borderId="0" xfId="0" applyNumberFormat="1" applyFont="1"/>
    <xf numFmtId="0" fontId="15" fillId="0" borderId="0" xfId="0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2" fontId="5" fillId="0" borderId="10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1" applyNumberFormat="1" applyFont="1" applyBorder="1" applyAlignment="1">
      <alignment horizontal="right" vertical="center" wrapText="1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0" fontId="15" fillId="0" borderId="0" xfId="0" applyFont="1" applyFill="1" applyBorder="1" applyAlignment="1">
      <alignment horizontal="right" wrapText="1"/>
    </xf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2" fontId="1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15" fillId="0" borderId="0" xfId="0" applyNumberFormat="1" applyFont="1"/>
    <xf numFmtId="165" fontId="9" fillId="0" borderId="0" xfId="0" applyNumberFormat="1" applyFont="1"/>
    <xf numFmtId="0" fontId="15" fillId="0" borderId="10" xfId="0" applyFont="1" applyBorder="1" applyAlignment="1">
      <alignment horizontal="left" vertical="center"/>
    </xf>
    <xf numFmtId="43" fontId="5" fillId="0" borderId="0" xfId="0" applyNumberFormat="1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view="pageBreakPreview" zoomScaleSheetLayoutView="100" workbookViewId="0">
      <selection activeCell="A2" sqref="A2:F2"/>
    </sheetView>
  </sheetViews>
  <sheetFormatPr defaultRowHeight="12.75" x14ac:dyDescent="0.2"/>
  <cols>
    <col min="1" max="1" width="4.140625" style="9" customWidth="1"/>
    <col min="2" max="2" width="33.7109375" style="9" customWidth="1"/>
    <col min="3" max="3" width="18.42578125" style="9" customWidth="1"/>
    <col min="4" max="4" width="10.7109375" style="9" customWidth="1"/>
    <col min="5" max="5" width="9.140625" style="9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9.140625" style="9"/>
    <col min="17" max="17" width="11.28515625" style="9" bestFit="1" customWidth="1"/>
    <col min="18" max="18" width="10.42578125" style="9" bestFit="1" customWidth="1"/>
    <col min="19" max="16384" width="9.140625" style="9"/>
  </cols>
  <sheetData>
    <row r="1" spans="1:17" s="15" customFormat="1" ht="18" customHeight="1" x14ac:dyDescent="0.25">
      <c r="A1" s="13"/>
      <c r="B1" s="14"/>
      <c r="C1" s="52" t="s">
        <v>21</v>
      </c>
      <c r="D1" s="52"/>
      <c r="E1" s="52"/>
      <c r="F1" s="52"/>
      <c r="G1" s="2"/>
      <c r="H1" s="1"/>
    </row>
    <row r="2" spans="1:17" s="16" customFormat="1" ht="13.5" customHeight="1" x14ac:dyDescent="0.25">
      <c r="A2" s="53"/>
      <c r="B2" s="53"/>
      <c r="C2" s="53"/>
      <c r="D2" s="53"/>
      <c r="E2" s="53"/>
      <c r="F2" s="53"/>
    </row>
    <row r="3" spans="1:17" s="16" customFormat="1" ht="13.5" customHeight="1" x14ac:dyDescent="0.25">
      <c r="A3" s="38"/>
      <c r="B3" s="38"/>
      <c r="C3" s="38"/>
      <c r="D3" s="38"/>
      <c r="E3" s="38"/>
      <c r="F3" s="38"/>
    </row>
    <row r="4" spans="1:17" s="16" customFormat="1" ht="55.5" customHeight="1" x14ac:dyDescent="0.25">
      <c r="A4" s="54" t="s">
        <v>19</v>
      </c>
      <c r="B4" s="54"/>
      <c r="C4" s="54"/>
      <c r="D4" s="54"/>
      <c r="E4" s="54"/>
      <c r="F4" s="54"/>
      <c r="H4" s="16" t="s">
        <v>15</v>
      </c>
      <c r="I4" s="16" t="s">
        <v>16</v>
      </c>
      <c r="J4" s="16" t="s">
        <v>17</v>
      </c>
    </row>
    <row r="5" spans="1:17" s="15" customFormat="1" ht="48.75" customHeight="1" x14ac:dyDescent="0.2">
      <c r="A5" s="55" t="s">
        <v>0</v>
      </c>
      <c r="B5" s="55" t="s">
        <v>1</v>
      </c>
      <c r="C5" s="55" t="s">
        <v>2</v>
      </c>
      <c r="D5" s="56" t="s">
        <v>13</v>
      </c>
      <c r="E5" s="56"/>
      <c r="F5" s="55" t="s">
        <v>3</v>
      </c>
    </row>
    <row r="6" spans="1:17" s="15" customFormat="1" ht="42" customHeight="1" x14ac:dyDescent="0.2">
      <c r="A6" s="55"/>
      <c r="B6" s="55"/>
      <c r="C6" s="55"/>
      <c r="D6" s="3" t="s">
        <v>4</v>
      </c>
      <c r="E6" s="21" t="s">
        <v>5</v>
      </c>
      <c r="F6" s="55"/>
    </row>
    <row r="7" spans="1:17" s="5" customFormat="1" ht="87" customHeight="1" x14ac:dyDescent="0.2">
      <c r="A7" s="27" t="s">
        <v>11</v>
      </c>
      <c r="B7" s="28" t="s">
        <v>20</v>
      </c>
      <c r="C7" s="36"/>
      <c r="D7" s="24"/>
      <c r="E7" s="25" t="s">
        <v>10</v>
      </c>
      <c r="F7" s="33">
        <f>F11</f>
        <v>66620.649999999994</v>
      </c>
      <c r="G7" s="4"/>
      <c r="H7" s="22"/>
      <c r="I7" s="43"/>
      <c r="J7" s="43"/>
      <c r="K7" s="43"/>
      <c r="L7" s="43"/>
      <c r="M7" s="43"/>
      <c r="N7" s="39"/>
      <c r="O7" s="39"/>
    </row>
    <row r="8" spans="1:17" s="1" customFormat="1" ht="13.5" customHeight="1" x14ac:dyDescent="0.25">
      <c r="A8" s="29"/>
      <c r="B8" s="30" t="s">
        <v>12</v>
      </c>
      <c r="C8" s="35"/>
      <c r="D8" s="3"/>
      <c r="E8" s="23"/>
      <c r="F8" s="37">
        <v>37501</v>
      </c>
      <c r="G8" s="6"/>
      <c r="H8" s="20">
        <v>76719</v>
      </c>
      <c r="I8" s="44">
        <v>5114</v>
      </c>
      <c r="J8" s="44">
        <v>3166</v>
      </c>
      <c r="K8" s="44"/>
      <c r="L8" s="44">
        <f>H8-I8-J8</f>
        <v>68439</v>
      </c>
      <c r="M8" s="44"/>
      <c r="N8" s="40"/>
      <c r="O8" s="40"/>
    </row>
    <row r="9" spans="1:17" s="1" customFormat="1" ht="14.25" customHeight="1" x14ac:dyDescent="0.25">
      <c r="A9" s="29"/>
      <c r="B9" s="30" t="s">
        <v>6</v>
      </c>
      <c r="C9" s="35"/>
      <c r="D9" s="3"/>
      <c r="E9" s="23"/>
      <c r="F9" s="37">
        <v>20625</v>
      </c>
      <c r="G9" s="6"/>
      <c r="H9" s="20">
        <v>5870</v>
      </c>
      <c r="I9" s="44">
        <v>288</v>
      </c>
      <c r="J9" s="44">
        <v>193</v>
      </c>
      <c r="K9" s="44"/>
      <c r="L9" s="44">
        <f t="shared" ref="L9:L10" si="0">H9-I9-J9</f>
        <v>5389</v>
      </c>
      <c r="M9" s="44"/>
      <c r="N9" s="40"/>
      <c r="O9" s="40"/>
      <c r="Q9" s="51"/>
    </row>
    <row r="10" spans="1:17" s="1" customFormat="1" ht="14.25" customHeight="1" x14ac:dyDescent="0.25">
      <c r="A10" s="29"/>
      <c r="B10" s="30" t="s">
        <v>14</v>
      </c>
      <c r="C10" s="35"/>
      <c r="D10" s="3"/>
      <c r="E10" s="23"/>
      <c r="F10" s="37">
        <v>12001</v>
      </c>
      <c r="G10" s="6"/>
      <c r="H10" s="20">
        <v>1185</v>
      </c>
      <c r="I10" s="44">
        <v>59</v>
      </c>
      <c r="J10" s="44">
        <v>55</v>
      </c>
      <c r="K10" s="44"/>
      <c r="L10" s="44">
        <f t="shared" si="0"/>
        <v>1071</v>
      </c>
      <c r="M10" s="44"/>
      <c r="N10" s="40"/>
      <c r="O10" s="40"/>
    </row>
    <row r="11" spans="1:17" s="1" customFormat="1" ht="14.25" customHeight="1" x14ac:dyDescent="0.25">
      <c r="A11" s="29"/>
      <c r="B11" s="50" t="s">
        <v>18</v>
      </c>
      <c r="C11" s="35"/>
      <c r="D11" s="3"/>
      <c r="E11" s="23"/>
      <c r="F11" s="37">
        <f>SUM(F8:F10)*0.95</f>
        <v>66620.649999999994</v>
      </c>
      <c r="G11" s="6"/>
      <c r="H11" s="20">
        <v>22427</v>
      </c>
      <c r="I11" s="44"/>
      <c r="J11" s="44"/>
      <c r="K11" s="44"/>
      <c r="L11" s="44">
        <f t="shared" ref="L11" si="1">H11-I11-J11</f>
        <v>22427</v>
      </c>
      <c r="M11" s="44"/>
      <c r="N11" s="40"/>
      <c r="O11" s="40"/>
      <c r="Q11" s="51" t="s">
        <v>10</v>
      </c>
    </row>
    <row r="12" spans="1:17" ht="17.100000000000001" customHeight="1" x14ac:dyDescent="0.25">
      <c r="A12" s="31"/>
      <c r="B12" s="32" t="s">
        <v>7</v>
      </c>
      <c r="C12" s="26"/>
      <c r="D12" s="7"/>
      <c r="E12" s="7"/>
      <c r="F12" s="34">
        <v>66621</v>
      </c>
      <c r="G12" s="8"/>
      <c r="H12" s="45">
        <v>178880</v>
      </c>
      <c r="I12" s="46">
        <v>9134</v>
      </c>
      <c r="J12" s="46">
        <v>6792</v>
      </c>
      <c r="K12" s="46"/>
      <c r="L12" s="44">
        <f t="shared" ref="L12:L17" si="2">H12-I12-J12</f>
        <v>162954</v>
      </c>
      <c r="M12" s="46"/>
      <c r="N12" s="41"/>
      <c r="O12" s="41"/>
    </row>
    <row r="13" spans="1:17" ht="20.100000000000001" customHeight="1" x14ac:dyDescent="0.25">
      <c r="A13" s="31"/>
      <c r="B13" s="32" t="s">
        <v>8</v>
      </c>
      <c r="C13" s="17"/>
      <c r="D13" s="10"/>
      <c r="E13" s="7"/>
      <c r="F13" s="26">
        <f>F12*0.18</f>
        <v>11991.78</v>
      </c>
      <c r="G13" s="11"/>
      <c r="H13" s="47">
        <v>57820</v>
      </c>
      <c r="I13" s="46">
        <v>2627</v>
      </c>
      <c r="J13" s="46">
        <v>1383</v>
      </c>
      <c r="K13" s="46"/>
      <c r="L13" s="44">
        <f t="shared" si="2"/>
        <v>53810</v>
      </c>
      <c r="M13" s="46"/>
      <c r="N13" s="41"/>
      <c r="O13" s="41"/>
    </row>
    <row r="14" spans="1:17" ht="21.6" customHeight="1" x14ac:dyDescent="0.25">
      <c r="A14" s="31"/>
      <c r="B14" s="32" t="s">
        <v>9</v>
      </c>
      <c r="C14" s="17"/>
      <c r="D14" s="10"/>
      <c r="E14" s="7"/>
      <c r="F14" s="26">
        <f>SUM(F12:F13)</f>
        <v>78612.78</v>
      </c>
      <c r="G14" s="12"/>
      <c r="H14" s="47">
        <v>123501</v>
      </c>
      <c r="I14" s="46">
        <v>16424</v>
      </c>
      <c r="J14" s="46">
        <v>12570</v>
      </c>
      <c r="K14" s="46"/>
      <c r="L14" s="44">
        <f t="shared" si="2"/>
        <v>94507</v>
      </c>
      <c r="M14" s="46"/>
      <c r="N14" s="41"/>
      <c r="O14" s="41"/>
    </row>
    <row r="15" spans="1:17" x14ac:dyDescent="0.2">
      <c r="C15" s="18"/>
      <c r="H15" s="46">
        <v>155839</v>
      </c>
      <c r="I15" s="46">
        <v>46258</v>
      </c>
      <c r="J15" s="46">
        <v>25828</v>
      </c>
      <c r="K15" s="46"/>
      <c r="L15" s="44">
        <f t="shared" si="2"/>
        <v>83753</v>
      </c>
      <c r="M15" s="46"/>
      <c r="N15" s="41"/>
      <c r="O15" s="41"/>
    </row>
    <row r="16" spans="1:17" s="19" customFormat="1" ht="15.75" x14ac:dyDescent="0.25">
      <c r="H16" s="48">
        <v>-60689</v>
      </c>
      <c r="I16" s="48"/>
      <c r="J16" s="48"/>
      <c r="K16" s="48"/>
      <c r="L16" s="44">
        <f t="shared" si="2"/>
        <v>-60689</v>
      </c>
      <c r="M16" s="48"/>
      <c r="N16" s="42"/>
      <c r="O16" s="42"/>
    </row>
    <row r="17" spans="8:15" x14ac:dyDescent="0.2">
      <c r="H17" s="46">
        <v>8302</v>
      </c>
      <c r="I17" s="46"/>
      <c r="J17" s="46"/>
      <c r="K17" s="46"/>
      <c r="L17" s="44">
        <f t="shared" si="2"/>
        <v>8302</v>
      </c>
      <c r="M17" s="46"/>
      <c r="N17" s="41"/>
      <c r="O17" s="41"/>
    </row>
    <row r="18" spans="8:15" x14ac:dyDescent="0.2">
      <c r="H18" s="46"/>
      <c r="I18" s="46"/>
      <c r="J18" s="46"/>
      <c r="K18" s="46"/>
      <c r="L18" s="46"/>
      <c r="M18" s="46"/>
      <c r="N18" s="41"/>
      <c r="O18" s="41"/>
    </row>
    <row r="19" spans="8:15" x14ac:dyDescent="0.2">
      <c r="H19" s="46">
        <f>SUM(H12:H18)</f>
        <v>463653</v>
      </c>
      <c r="I19" s="49">
        <f>SUM(I12:I18)</f>
        <v>74443</v>
      </c>
      <c r="J19" s="49">
        <f>SUM(J12:J18)</f>
        <v>46573</v>
      </c>
      <c r="K19" s="49"/>
      <c r="L19" s="49">
        <f>SUM(L12:L18)</f>
        <v>342637</v>
      </c>
      <c r="M19" s="46"/>
      <c r="N19" s="41">
        <f>SUM(I19:L19)</f>
        <v>463653</v>
      </c>
      <c r="O19" s="41"/>
    </row>
    <row r="20" spans="8:15" x14ac:dyDescent="0.2">
      <c r="H20" s="46"/>
      <c r="I20" s="46"/>
      <c r="J20" s="46"/>
      <c r="K20" s="46"/>
      <c r="L20" s="46"/>
      <c r="M20" s="46"/>
      <c r="N20" s="41"/>
      <c r="O20" s="41"/>
    </row>
    <row r="21" spans="8:15" x14ac:dyDescent="0.2">
      <c r="H21" s="46"/>
      <c r="I21" s="46"/>
      <c r="J21" s="46"/>
      <c r="K21" s="46"/>
      <c r="L21" s="46"/>
      <c r="M21" s="46"/>
      <c r="N21" s="41"/>
      <c r="O21" s="41"/>
    </row>
    <row r="22" spans="8:15" x14ac:dyDescent="0.2">
      <c r="H22" s="46"/>
      <c r="I22" s="46"/>
      <c r="J22" s="46"/>
      <c r="K22" s="46"/>
      <c r="L22" s="46"/>
      <c r="M22" s="46"/>
      <c r="N22" s="41"/>
      <c r="O22" s="41"/>
    </row>
    <row r="23" spans="8:15" x14ac:dyDescent="0.2">
      <c r="H23" s="41"/>
      <c r="I23" s="41"/>
      <c r="J23" s="41"/>
      <c r="K23" s="41"/>
      <c r="L23" s="41"/>
      <c r="M23" s="41"/>
      <c r="N23" s="41"/>
      <c r="O23" s="41"/>
    </row>
    <row r="24" spans="8:15" x14ac:dyDescent="0.2">
      <c r="H24" s="41"/>
      <c r="I24" s="41"/>
      <c r="J24" s="41" t="s">
        <v>10</v>
      </c>
      <c r="K24" s="41"/>
      <c r="L24" s="41"/>
      <c r="M24" s="41"/>
      <c r="N24" s="41"/>
      <c r="O24" s="41"/>
    </row>
    <row r="25" spans="8:15" x14ac:dyDescent="0.2">
      <c r="H25" s="41"/>
      <c r="I25" s="41"/>
      <c r="J25" s="41"/>
      <c r="K25" s="41"/>
      <c r="L25" s="41"/>
      <c r="M25" s="41"/>
      <c r="N25" s="41"/>
      <c r="O25" s="41"/>
    </row>
  </sheetData>
  <mergeCells count="8">
    <mergeCell ref="C1:F1"/>
    <mergeCell ref="A2:F2"/>
    <mergeCell ref="A4:F4"/>
    <mergeCell ref="A5:A6"/>
    <mergeCell ref="B5:B6"/>
    <mergeCell ref="C5:C6"/>
    <mergeCell ref="D5:E5"/>
    <mergeCell ref="F5:F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3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Лист3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Мутовкина Светлана Юрьевна</cp:lastModifiedBy>
  <cp:lastPrinted>2013-06-06T09:39:28Z</cp:lastPrinted>
  <dcterms:created xsi:type="dcterms:W3CDTF">1996-10-08T23:32:33Z</dcterms:created>
  <dcterms:modified xsi:type="dcterms:W3CDTF">2013-06-18T12:24:13Z</dcterms:modified>
</cp:coreProperties>
</file>